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Q25" l="1"/>
  <c r="M9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<sst xmlns="http://schemas.openxmlformats.org/spreadsheetml/2006/main" count="339" uniqueCount="93">
  <si>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</si>
  <si>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</si>
  <si>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</si>
  <si>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</si>
  <si>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</si>
  <si>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</si>
  <si>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</si>
  <si>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</si>
  <si>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</si>
  <si>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</si>
  <si>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</si>
  <si>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</si>
  <si>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</si>
  <si>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</si>
  <si>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</si>
  <si>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</si>
  <si>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</si>
  <si>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</si>
  <si>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</si>
  <si>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</si>
  <si>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</si>
  <si>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</si>
  <si>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</si>
  <si>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</si>
  <si>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</si>
  <si>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</si>
  <si>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</si>
  <si>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</si>
  <si>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</si>
  <si>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</si>
  <si>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</si>
  <si>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</si>
  <si>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</si>
  <si>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</si>
  <si>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</si>
  <si>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</si>
  <si>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</si>
  <si>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</si>
  <si>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</si>
  <si>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</si>
  <si>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</si>
  <si>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</si>
  <si>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</si>
  <si>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</si>
  <si>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</si>
  <si>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</si>
  <si>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</si>
  <si>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</si>
  <si>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</si>
  <si>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</si>
  <si>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</si>
  <si>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</si>
  <si>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</si>
  <si>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</si>
  <si>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</si>
  <si>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</si>
  <si>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</si>
  <si>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</si>
  <si>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</si>
  <si>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</si>
  <si>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</si>
  <si>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</si>
  <si>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</si>
  <si>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</si>
  <si>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</si>
  <si>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</si>
  <si>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</si>
  <si>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</si>
  <si>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</si>
  <si>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</si>
  <si>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</si>
  <si>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</si>
  <si>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</si>
  <si>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</si>
  <si>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</si>
  <si>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4</t>
  </si>
  <si>
    <t>10</t>
  </si>
  <si>
    <t>1</t>
  </si>
  <si>
    <t>19</t>
  </si>
  <si>
    <t>5</t>
  </si>
  <si>
    <t>11</t>
  </si>
  <si>
    <t>23</t>
  </si>
  <si>
    <t>32</t>
  </si>
  <si>
    <t>35</t>
  </si>
  <si>
    <t>97</t>
  </si>
  <si>
    <t>2-2</t>
  </si>
  <si>
    <t>213</t>
  </si>
  <si>
    <t>205</t>
  </si>
  <si>
    <t>38</t>
  </si>
  <si>
    <t>3-1</t>
  </si>
  <si>
    <t>СВОДКА ПО НАДОЮ МОЛОКА ЗА  31.03.2022 года</t>
  </si>
  <si>
    <t>356</t>
  </si>
  <si>
    <t>3,42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</si>
</sst>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M4" sqref="M4:M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19" t="s">
        <v>90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4" ht="12.75" customHeight="1">
      <c r="A2" s="120" t="s">
        <v>29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8" t="s">
        <v>0</v>
      </c>
      <c r="B4" s="121" t="s">
        <v>1</v>
      </c>
      <c r="C4" s="108" t="s">
        <v>63</v>
      </c>
      <c r="D4" s="112" t="s">
        <v>2</v>
      </c>
      <c r="E4" s="113"/>
      <c r="F4" s="113"/>
      <c r="G4" s="113"/>
      <c r="H4" s="113"/>
      <c r="I4" s="114"/>
      <c r="J4" s="108" t="s">
        <v>62</v>
      </c>
      <c r="K4" s="115" t="s">
        <v>3</v>
      </c>
      <c r="L4" s="108" t="s">
        <v>4</v>
      </c>
      <c r="M4" s="108" t="s">
        <v>5</v>
      </c>
      <c r="N4" s="127" t="s">
        <v>6</v>
      </c>
      <c r="O4" s="128"/>
      <c r="P4" s="108" t="s">
        <v>55</v>
      </c>
      <c r="Q4" s="110" t="s">
        <v>7</v>
      </c>
      <c r="R4" s="111"/>
      <c r="S4" s="112" t="s">
        <v>8</v>
      </c>
      <c r="T4" s="113"/>
      <c r="U4" s="114"/>
      <c r="V4" s="115" t="s">
        <v>9</v>
      </c>
      <c r="W4" s="117" t="s">
        <v>69</v>
      </c>
      <c r="X4" s="11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6" t="s">
        <v>10</v>
      </c>
      <c r="DH4" s="106" t="s">
        <v>10</v>
      </c>
      <c r="DI4" s="106" t="s">
        <v>11</v>
      </c>
      <c r="DJ4" s="123" t="s">
        <v>12</v>
      </c>
    </row>
    <row r="5" spans="1:194" ht="53.25" customHeight="1" thickBot="1">
      <c r="A5" s="109"/>
      <c r="B5" s="122"/>
      <c r="C5" s="109"/>
      <c r="D5" s="125" t="s">
        <v>60</v>
      </c>
      <c r="E5" s="126"/>
      <c r="F5" s="125" t="s">
        <v>61</v>
      </c>
      <c r="G5" s="126"/>
      <c r="H5" s="125" t="s">
        <v>66</v>
      </c>
      <c r="I5" s="126"/>
      <c r="J5" s="109"/>
      <c r="K5" s="116"/>
      <c r="L5" s="109"/>
      <c r="M5" s="109"/>
      <c r="N5" s="9" t="s">
        <v>59</v>
      </c>
      <c r="O5" s="9" t="s">
        <v>50</v>
      </c>
      <c r="P5" s="109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6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7"/>
      <c r="DH5" s="107"/>
      <c r="DI5" s="107"/>
      <c r="DJ5" s="124"/>
    </row>
    <row r="6" spans="1:194" s="130" customFormat="1" ht="23.25" customHeight="1" thickBot="1">
      <c r="A6" s="56" t="s">
        <v>19</v>
      </c>
      <c r="B6" s="57">
        <v>905</v>
      </c>
      <c r="C6" s="39">
        <v>21104</v>
      </c>
      <c r="D6" s="39">
        <v>240</v>
      </c>
      <c r="E6" s="39">
        <v>208</v>
      </c>
      <c r="F6" s="39">
        <v>224</v>
      </c>
      <c r="G6" s="39">
        <v>192</v>
      </c>
      <c r="H6" s="39">
        <v>259</v>
      </c>
      <c r="I6" s="39">
        <v>220</v>
      </c>
      <c r="J6" s="39">
        <v>22935</v>
      </c>
      <c r="K6" s="58">
        <v>93</v>
      </c>
      <c r="L6" s="13">
        <v>4</v>
      </c>
      <c r="M6" s="59" t="s">
        <v>92</v>
      </c>
      <c r="N6" s="40">
        <v>26.5</v>
      </c>
      <c r="O6" s="60">
        <v>23.1</v>
      </c>
      <c r="P6" s="39">
        <f>H6</f>
        <v>259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4200</v>
      </c>
      <c r="DH6" s="67"/>
      <c r="DI6" s="67"/>
      <c r="DJ6" s="67">
        <v>0</v>
      </c>
      <c r="DK6" s="1"/>
      <c r="DL6" s="1"/>
      <c r="DM6" s="1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15</v>
      </c>
      <c r="F7" s="39"/>
      <c r="G7" s="39">
        <v>13</v>
      </c>
      <c r="H7" s="39"/>
      <c r="I7" s="39">
        <v>14</v>
      </c>
      <c r="J7" s="39"/>
      <c r="K7" s="58"/>
      <c r="L7" s="13"/>
      <c r="M7" s="59"/>
      <c r="N7" s="40"/>
      <c r="O7" s="60">
        <v>10.8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30" customFormat="1" ht="21" customHeight="1" thickBot="1">
      <c r="A8" s="56" t="s">
        <v>23</v>
      </c>
      <c r="B8" s="57">
        <v>250</v>
      </c>
      <c r="C8" s="68">
        <v>1120</v>
      </c>
      <c r="D8" s="39">
        <v>15</v>
      </c>
      <c r="E8" s="39">
        <v>18</v>
      </c>
      <c r="F8" s="39">
        <v>14</v>
      </c>
      <c r="G8" s="39">
        <v>15</v>
      </c>
      <c r="H8" s="39">
        <v>15</v>
      </c>
      <c r="I8" s="39">
        <v>16</v>
      </c>
      <c r="J8" s="39">
        <v>1063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7.2</v>
      </c>
      <c r="P8" s="39">
        <f>H8</f>
        <v>15</v>
      </c>
      <c r="Q8" s="61">
        <v>15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22224</v>
      </c>
      <c r="D9" s="72">
        <f t="shared" si="0"/>
        <v>255</v>
      </c>
      <c r="E9" s="16">
        <f t="shared" si="0"/>
        <v>241</v>
      </c>
      <c r="F9" s="16">
        <f t="shared" si="0"/>
        <v>238</v>
      </c>
      <c r="G9" s="16">
        <f t="shared" si="0"/>
        <v>220</v>
      </c>
      <c r="H9" s="16">
        <f t="shared" si="0"/>
        <v>274</v>
      </c>
      <c r="I9" s="16">
        <f t="shared" si="0"/>
        <v>250</v>
      </c>
      <c r="J9" s="70">
        <f t="shared" si="0"/>
        <v>23998</v>
      </c>
      <c r="K9" s="17">
        <f>F9/D9*100</f>
        <v>93.333333333333329</v>
      </c>
      <c r="L9" s="13">
        <f>H9*3.4/F9</f>
        <v>3.9142857142857146</v>
      </c>
      <c r="M9" s="73">
        <f>(M6+M7+M8)/2</f>
        <v>3.2850000000000001</v>
      </c>
      <c r="N9" s="55">
        <f>D9/B9*100</f>
        <v>22.077922077922079</v>
      </c>
      <c r="O9" s="55">
        <v>18.100000000000001</v>
      </c>
      <c r="P9" s="16">
        <f t="shared" ref="P9:U9" si="1">P6+P7+P8</f>
        <v>274</v>
      </c>
      <c r="Q9" s="16">
        <f t="shared" si="1"/>
        <v>82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4620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30" customFormat="1" ht="18.75" customHeight="1" thickBot="1">
      <c r="A10" s="15" t="s">
        <v>27</v>
      </c>
      <c r="B10" s="39">
        <v>410</v>
      </c>
      <c r="C10" s="82">
        <v>4635</v>
      </c>
      <c r="D10" s="57">
        <v>65</v>
      </c>
      <c r="E10" s="57">
        <v>67</v>
      </c>
      <c r="F10" s="57">
        <v>50</v>
      </c>
      <c r="G10" s="57">
        <v>54</v>
      </c>
      <c r="H10" s="57">
        <v>55</v>
      </c>
      <c r="I10" s="57">
        <v>62</v>
      </c>
      <c r="J10" s="39">
        <v>4011</v>
      </c>
      <c r="K10" s="17">
        <f>F11/D11*100</f>
        <v>77.777777777777786</v>
      </c>
      <c r="L10" s="13">
        <v>3.8</v>
      </c>
      <c r="M10" s="83">
        <v>3.2</v>
      </c>
      <c r="N10" s="40">
        <v>15.9</v>
      </c>
      <c r="O10" s="60">
        <v>16.3</v>
      </c>
      <c r="P10" s="39">
        <f t="shared" ref="P10:P17" si="2">H10</f>
        <v>55</v>
      </c>
      <c r="Q10" s="61">
        <v>50</v>
      </c>
      <c r="R10" s="39">
        <v>25</v>
      </c>
      <c r="S10" s="74" t="s">
        <v>82</v>
      </c>
      <c r="T10" s="75" t="s">
        <v>83</v>
      </c>
      <c r="U10" s="76" t="s">
        <v>84</v>
      </c>
      <c r="V10" s="65" t="s">
        <v>85</v>
      </c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1100</v>
      </c>
      <c r="DH10" s="67"/>
      <c r="DI10" s="67"/>
      <c r="DJ10" s="77">
        <v>0</v>
      </c>
      <c r="DK10" s="1"/>
      <c r="DL10" s="1"/>
      <c r="DM10" s="1"/>
      <c r="DN10" s="132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</row>
    <row r="11" spans="1:194" s="130" customFormat="1" ht="21" customHeight="1" thickBot="1">
      <c r="A11" s="84" t="s">
        <v>28</v>
      </c>
      <c r="B11" s="82">
        <v>86</v>
      </c>
      <c r="C11" s="82">
        <v>718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623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30" customFormat="1" ht="18.75" customHeight="1" thickBot="1">
      <c r="A13" s="92" t="s">
        <v>30</v>
      </c>
      <c r="B13" s="82">
        <v>119</v>
      </c>
      <c r="C13" s="82">
        <v>1678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1408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9</v>
      </c>
      <c r="R13" s="82">
        <v>3</v>
      </c>
      <c r="S13" s="22" t="s">
        <v>77</v>
      </c>
      <c r="T13" s="88" t="s">
        <v>44</v>
      </c>
      <c r="U13" s="88" t="s">
        <v>78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4400</v>
      </c>
      <c r="DH13" s="96"/>
      <c r="DI13" s="67"/>
      <c r="DJ13" s="77">
        <v>0</v>
      </c>
      <c r="DK13" s="1" t="s">
        <v>25</v>
      </c>
      <c r="DL13" s="1"/>
      <c r="DM13" s="1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</row>
    <row r="14" spans="1:194" s="130" customFormat="1" ht="19.5" customHeight="1" thickBot="1">
      <c r="A14" s="15" t="s">
        <v>32</v>
      </c>
      <c r="B14" s="39">
        <v>100</v>
      </c>
      <c r="C14" s="39">
        <v>971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868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79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</row>
    <row r="15" spans="1:194" s="130" customFormat="1" ht="18" customHeight="1" thickBot="1">
      <c r="A15" s="15" t="s">
        <v>33</v>
      </c>
      <c r="B15" s="39">
        <v>53</v>
      </c>
      <c r="C15" s="39">
        <v>293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203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29"/>
      <c r="DO15" s="129"/>
      <c r="DP15" s="131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</row>
    <row r="16" spans="1:194" s="130" customFormat="1" ht="16.5" customHeight="1" thickBot="1">
      <c r="A16" s="15" t="s">
        <v>36</v>
      </c>
      <c r="B16" s="39">
        <v>192</v>
      </c>
      <c r="C16" s="39">
        <v>1199</v>
      </c>
      <c r="D16" s="57">
        <v>18</v>
      </c>
      <c r="E16" s="57">
        <v>15</v>
      </c>
      <c r="F16" s="57">
        <v>15</v>
      </c>
      <c r="G16" s="57">
        <v>11</v>
      </c>
      <c r="H16" s="57">
        <v>15</v>
      </c>
      <c r="I16" s="57">
        <v>11</v>
      </c>
      <c r="J16" s="39">
        <v>949</v>
      </c>
      <c r="K16" s="17">
        <f t="shared" si="4"/>
        <v>83.333333333333343</v>
      </c>
      <c r="L16" s="13">
        <f>H16*3.4/F16</f>
        <v>3.4</v>
      </c>
      <c r="M16" s="78" t="s">
        <v>37</v>
      </c>
      <c r="N16" s="40">
        <f t="shared" si="3"/>
        <v>9.375</v>
      </c>
      <c r="O16" s="60">
        <v>7.8</v>
      </c>
      <c r="P16" s="39">
        <f t="shared" si="2"/>
        <v>15</v>
      </c>
      <c r="Q16" s="39">
        <v>19</v>
      </c>
      <c r="R16" s="39">
        <v>9</v>
      </c>
      <c r="S16" s="74" t="s">
        <v>80</v>
      </c>
      <c r="T16" s="75" t="s">
        <v>80</v>
      </c>
      <c r="U16" s="75" t="s">
        <v>81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</row>
    <row r="17" spans="1:194" s="130" customFormat="1" ht="17.25" customHeight="1" thickBot="1">
      <c r="A17" s="15" t="s">
        <v>38</v>
      </c>
      <c r="B17" s="39">
        <v>115</v>
      </c>
      <c r="C17" s="39">
        <v>315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230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</row>
    <row r="18" spans="1:194" s="130" customFormat="1" ht="18" customHeight="1" thickBot="1">
      <c r="A18" s="15" t="s">
        <v>40</v>
      </c>
      <c r="B18" s="57">
        <v>100</v>
      </c>
      <c r="C18" s="57">
        <v>183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88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</row>
    <row r="19" spans="1:194" s="130" customFormat="1" ht="18" customHeight="1" thickBot="1">
      <c r="A19" s="15" t="s">
        <v>41</v>
      </c>
      <c r="B19" s="39">
        <v>104</v>
      </c>
      <c r="C19" s="39">
        <v>384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294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</row>
    <row r="20" spans="1:194" s="130" customFormat="1" ht="18" customHeight="1" thickBot="1">
      <c r="A20" s="15" t="s">
        <v>42</v>
      </c>
      <c r="B20" s="39">
        <v>51</v>
      </c>
      <c r="C20" s="39">
        <v>338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273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</row>
    <row r="21" spans="1:194" s="130" customFormat="1" ht="18" customHeight="1" thickBot="1">
      <c r="A21" s="15" t="s">
        <v>58</v>
      </c>
      <c r="B21" s="39">
        <v>25</v>
      </c>
      <c r="C21" s="39">
        <v>178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119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</row>
    <row r="22" spans="1:194" s="130" customFormat="1" ht="18" customHeight="1" thickBot="1">
      <c r="A22" s="15" t="s">
        <v>45</v>
      </c>
      <c r="B22" s="57">
        <v>61</v>
      </c>
      <c r="C22" s="57">
        <v>875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875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</row>
    <row r="23" spans="1:194" s="130" customFormat="1" ht="20.25" customHeight="1" thickBot="1">
      <c r="A23" s="15" t="s">
        <v>53</v>
      </c>
      <c r="B23" s="57">
        <v>50</v>
      </c>
      <c r="C23" s="57">
        <v>90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86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11857</v>
      </c>
      <c r="D24" s="42">
        <f>D10+D11+D12+D13+D14+D15+D16+D17+D18+D19+D20+D21+D22+D23</f>
        <v>159</v>
      </c>
      <c r="E24" s="42">
        <f t="shared" ref="E24:I24" si="10">E10+E11+E12+E13+E14+E15+E16+E17+E18+E19+E20+E21+E22+E23</f>
        <v>163</v>
      </c>
      <c r="F24" s="42">
        <f t="shared" si="10"/>
        <v>125</v>
      </c>
      <c r="G24" s="42">
        <f>G23+G22+G21+G20+G19+G18+G17+G16+G15+G14+G13+G11+G10</f>
        <v>128</v>
      </c>
      <c r="H24" s="42">
        <f>H23+H22+H21+H20+H19+H18+H17+H16+H15+H14+H13+H12+H11+H10</f>
        <v>135</v>
      </c>
      <c r="I24" s="42">
        <f t="shared" si="10"/>
        <v>141</v>
      </c>
      <c r="J24" s="42">
        <f>J23+J22+J21+J20+J19+J18+J17+J16+J15+J14+J13+J11+J10</f>
        <v>10027</v>
      </c>
      <c r="K24" s="17">
        <f t="shared" si="4"/>
        <v>78.616352201257868</v>
      </c>
      <c r="L24" s="13">
        <f>H24*3.4/F24</f>
        <v>3.6720000000000002</v>
      </c>
      <c r="M24" s="43">
        <f>(M10+M11+M13+M14+M15+M16+M17+M18+M19+M20+M21+M23)/12</f>
        <v>3.1008333333333336</v>
      </c>
      <c r="N24" s="40">
        <f t="shared" si="3"/>
        <v>10.845839017735335</v>
      </c>
      <c r="O24" s="44">
        <v>11</v>
      </c>
      <c r="P24" s="39">
        <f>P23+P22+P21+P20+P19+P18+P17+P16+P15+P14+P13+P12+P11+P10</f>
        <v>135</v>
      </c>
      <c r="Q24" s="45">
        <f>Q10+Q11+Q12+Q13+Q14+Q15+Q16+Q17+Q18+Q19+Q20+Q21+Q22+Q23</f>
        <v>80</v>
      </c>
      <c r="R24" s="45">
        <f t="shared" ref="R24" si="11">R10+R11+R12+R13+R14+R15+R16+R17+R18+R19+R20+R21+R23</f>
        <v>37</v>
      </c>
      <c r="S24" s="45">
        <f>S23+S22+S21+S20+S19+S18+S17+S16+S15+S14+S13+S12+S11+S10</f>
        <v>64</v>
      </c>
      <c r="T24" s="45">
        <f>T10+T11+T12+T13+T14+T15+T16+T17+T18+T19+T20+T21+T23+T22</f>
        <v>56</v>
      </c>
      <c r="U24" s="45">
        <f>U23+U22+U21+U20+U19+U18+U17+U16+U15+U14+U13+U12+U11+U10</f>
        <v>170</v>
      </c>
      <c r="V24" s="46" t="s">
        <v>85</v>
      </c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5950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34081</v>
      </c>
      <c r="D25" s="16">
        <f>D24+D9</f>
        <v>414</v>
      </c>
      <c r="E25" s="16">
        <f>E24+E9</f>
        <v>404</v>
      </c>
      <c r="F25" s="25">
        <f t="shared" si="14"/>
        <v>363</v>
      </c>
      <c r="G25" s="25">
        <f t="shared" si="14"/>
        <v>348</v>
      </c>
      <c r="H25" s="16">
        <f t="shared" si="14"/>
        <v>409</v>
      </c>
      <c r="I25" s="16">
        <f t="shared" si="14"/>
        <v>391</v>
      </c>
      <c r="J25" s="16">
        <f t="shared" si="14"/>
        <v>34025</v>
      </c>
      <c r="K25" s="17">
        <f t="shared" si="4"/>
        <v>87.681159420289859</v>
      </c>
      <c r="L25" s="13">
        <f>H25*3.4/F25</f>
        <v>3.8308539944903579</v>
      </c>
      <c r="M25" s="26">
        <f>(M9+M24)/2</f>
        <v>3.1929166666666671</v>
      </c>
      <c r="N25" s="27">
        <f>D25/B25*100</f>
        <v>15.795497901564287</v>
      </c>
      <c r="O25" s="27">
        <v>14.6</v>
      </c>
      <c r="P25" s="28">
        <f>P24+P9</f>
        <v>409</v>
      </c>
      <c r="Q25" s="16">
        <f>Q24+Q9</f>
        <v>162</v>
      </c>
      <c r="R25" s="16">
        <f>R24+R9</f>
        <v>43</v>
      </c>
      <c r="S25" s="16">
        <f t="shared" ref="S25:U25" si="15">S9+S24</f>
        <v>206</v>
      </c>
      <c r="T25" s="16">
        <f t="shared" si="15"/>
        <v>103</v>
      </c>
      <c r="U25" s="16">
        <f t="shared" si="15"/>
        <v>440</v>
      </c>
      <c r="V25" s="18" t="s">
        <v>85</v>
      </c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10570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2">
        <f>D25-E25</f>
        <v>10</v>
      </c>
      <c r="E26" s="103"/>
      <c r="F26" s="102">
        <f>F25-G25</f>
        <v>15</v>
      </c>
      <c r="G26" s="103"/>
      <c r="H26" s="104">
        <f>H25-I25</f>
        <v>18</v>
      </c>
      <c r="I26" s="105"/>
      <c r="J26" s="33"/>
      <c r="K26" s="34"/>
      <c r="L26" s="21" t="s">
        <v>29</v>
      </c>
      <c r="M26" s="21"/>
      <c r="N26" s="21"/>
      <c r="O26" s="21"/>
      <c r="P26" s="35"/>
      <c r="Q26" s="22" t="s">
        <v>86</v>
      </c>
      <c r="R26" s="22" t="s">
        <v>76</v>
      </c>
      <c r="S26" s="22" t="s">
        <v>87</v>
      </c>
      <c r="T26" s="22" t="s">
        <v>88</v>
      </c>
      <c r="U26" s="22" t="s">
        <v>91</v>
      </c>
      <c r="V26" s="22" t="s">
        <v>89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11300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2022-04-01T02:53:58Z</cp:lastPrinted>
  <dcterms:created xsi:type="dcterms:W3CDTF">2020-08-31T08:55:27Z</dcterms:created>
  <dcterms:modified xsi:type="dcterms:W3CDTF">2022-04-01T02:55:42Z</dcterms:modified>
</cp:coreProperties>
</file>